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2018\01097\C. Design\106926_CAR-542-12.63\Geopak\Earthwork\"/>
    </mc:Choice>
  </mc:AlternateContent>
  <bookViews>
    <workbookView xWindow="0" yWindow="0" windowWidth="28800" windowHeight="12420"/>
  </bookViews>
  <sheets>
    <sheet name="Stage 1a" sheetId="1" r:id="rId1"/>
  </sheets>
  <calcPr calcId="152511"/>
</workbook>
</file>

<file path=xl/calcChain.xml><?xml version="1.0" encoding="utf-8"?>
<calcChain xmlns="http://schemas.openxmlformats.org/spreadsheetml/2006/main">
  <c r="I16" i="1" l="1"/>
  <c r="I6" i="1"/>
  <c r="I7" i="1"/>
  <c r="I8" i="1"/>
  <c r="I10" i="1"/>
  <c r="I11" i="1"/>
  <c r="I12" i="1"/>
  <c r="I13" i="1"/>
  <c r="I14" i="1"/>
  <c r="I15" i="1"/>
  <c r="I5" i="1"/>
  <c r="I18" i="1" s="1"/>
  <c r="H6" i="1"/>
  <c r="H7" i="1"/>
  <c r="H8" i="1"/>
  <c r="H10" i="1"/>
  <c r="H11" i="1"/>
  <c r="H12" i="1"/>
  <c r="H13" i="1"/>
  <c r="H14" i="1"/>
  <c r="H15" i="1"/>
  <c r="H16" i="1"/>
  <c r="H5" i="1"/>
  <c r="H18" i="1" s="1"/>
</calcChain>
</file>

<file path=xl/sharedStrings.xml><?xml version="1.0" encoding="utf-8"?>
<sst xmlns="http://schemas.openxmlformats.org/spreadsheetml/2006/main" count="2" uniqueCount="2">
  <si>
    <t>White/Cut</t>
  </si>
  <si>
    <t>Blue/Fill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</si>
</sst>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H9" sqref="H9:I9"/>
    </sheetView>
  </sheetViews>
  <sheetFormatPr defaultRowHeight="15" x14ac:dyDescent="0.25"/>
  <cols>
    <col min="1" max="1" width="9" style="2" bestFit="1" customWidth="1"/>
    <col min="2" max="3" width="11" bestFit="1" customWidth="1"/>
    <col min="8" max="8" width="8.42578125" bestFit="1" customWidth="1"/>
  </cols>
  <sheetData>
    <row r="1" spans="1:9" x14ac:dyDescent="0.25">
      <c r="A1" s="2">
        <v>0</v>
      </c>
      <c r="B1">
        <v>1111111111</v>
      </c>
      <c r="C1">
        <v>2222222222</v>
      </c>
      <c r="D1">
        <v>3333333333</v>
      </c>
      <c r="E1">
        <v>4444444444</v>
      </c>
    </row>
    <row r="2" spans="1:9" x14ac:dyDescent="0.25">
      <c r="B2" t="s">
        <v>0</v>
      </c>
      <c r="C2" t="s">
        <v>1</v>
      </c>
    </row>
    <row r="3" spans="1:9" x14ac:dyDescent="0.25">
      <c r="A3" s="2">
        <v>0</v>
      </c>
      <c r="B3">
        <v>0</v>
      </c>
      <c r="C3">
        <v>0</v>
      </c>
      <c r="D3">
        <v>0</v>
      </c>
      <c r="E3">
        <v>0</v>
      </c>
    </row>
    <row r="4" spans="1:9" x14ac:dyDescent="0.25">
      <c r="A4" s="2">
        <v>66550</v>
      </c>
      <c r="B4">
        <v>15</v>
      </c>
      <c r="C4">
        <v>4</v>
      </c>
      <c r="D4">
        <v>0</v>
      </c>
      <c r="E4">
        <v>0</v>
      </c>
      <c r="H4" s="1">
        <v>0</v>
      </c>
      <c r="I4" s="1">
        <v>0</v>
      </c>
    </row>
    <row r="5" spans="1:9" x14ac:dyDescent="0.25">
      <c r="A5" s="2">
        <v>66571</v>
      </c>
      <c r="B5">
        <v>32</v>
      </c>
      <c r="C5">
        <v>6</v>
      </c>
      <c r="D5">
        <v>9</v>
      </c>
      <c r="E5">
        <v>12</v>
      </c>
      <c r="H5" s="1">
        <f>((B4+B5)*(A5-A4))/54</f>
        <v>18.277777777777779</v>
      </c>
      <c r="I5" s="1">
        <f>((C4+C5)*(A5-A4))/54</f>
        <v>3.8888888888888888</v>
      </c>
    </row>
    <row r="6" spans="1:9" x14ac:dyDescent="0.25">
      <c r="A6" s="2">
        <v>66600</v>
      </c>
      <c r="B6">
        <v>33</v>
      </c>
      <c r="C6">
        <v>16</v>
      </c>
      <c r="D6">
        <v>8</v>
      </c>
      <c r="E6">
        <v>12</v>
      </c>
      <c r="H6" s="1">
        <f t="shared" ref="H6:H16" si="0">((B5+B6)*(A6-A5))/54</f>
        <v>34.907407407407405</v>
      </c>
      <c r="I6" s="1">
        <f t="shared" ref="I6:I15" si="1">((C5+C6)*(A6-A5))/54</f>
        <v>11.814814814814815</v>
      </c>
    </row>
    <row r="7" spans="1:9" x14ac:dyDescent="0.25">
      <c r="A7" s="2">
        <v>66629.289999999994</v>
      </c>
      <c r="B7">
        <v>29</v>
      </c>
      <c r="C7">
        <v>47</v>
      </c>
      <c r="D7">
        <v>6</v>
      </c>
      <c r="E7">
        <v>34</v>
      </c>
      <c r="H7" s="1">
        <f t="shared" si="0"/>
        <v>33.62925925925191</v>
      </c>
      <c r="I7" s="1">
        <f t="shared" si="1"/>
        <v>34.171666666659199</v>
      </c>
    </row>
    <row r="8" spans="1:9" x14ac:dyDescent="0.25">
      <c r="A8" s="2">
        <v>66649.33</v>
      </c>
      <c r="B8">
        <v>31</v>
      </c>
      <c r="C8">
        <v>79</v>
      </c>
      <c r="D8">
        <v>3</v>
      </c>
      <c r="E8">
        <v>47</v>
      </c>
      <c r="H8" s="1">
        <f t="shared" si="0"/>
        <v>22.266666666675722</v>
      </c>
      <c r="I8" s="1">
        <f t="shared" si="1"/>
        <v>46.760000000019012</v>
      </c>
    </row>
    <row r="9" spans="1:9" x14ac:dyDescent="0.25">
      <c r="A9" s="2">
        <v>66691.350000000006</v>
      </c>
      <c r="B9">
        <v>31</v>
      </c>
      <c r="C9">
        <v>106</v>
      </c>
      <c r="D9">
        <v>5</v>
      </c>
      <c r="E9">
        <v>144</v>
      </c>
      <c r="H9" s="1"/>
      <c r="I9" s="1"/>
    </row>
    <row r="10" spans="1:9" x14ac:dyDescent="0.25">
      <c r="A10" s="2">
        <v>66711.350000000006</v>
      </c>
      <c r="B10">
        <v>28</v>
      </c>
      <c r="C10">
        <v>109</v>
      </c>
      <c r="D10">
        <v>2</v>
      </c>
      <c r="E10">
        <v>80</v>
      </c>
      <c r="H10" s="1">
        <f t="shared" si="0"/>
        <v>21.851851851851851</v>
      </c>
      <c r="I10" s="1">
        <f t="shared" si="1"/>
        <v>79.629629629629633</v>
      </c>
    </row>
    <row r="11" spans="1:9" x14ac:dyDescent="0.25">
      <c r="A11" s="2">
        <v>66750</v>
      </c>
      <c r="B11">
        <v>26</v>
      </c>
      <c r="C11">
        <v>82</v>
      </c>
      <c r="D11">
        <v>4</v>
      </c>
      <c r="E11">
        <v>137</v>
      </c>
      <c r="H11" s="1">
        <f t="shared" si="0"/>
        <v>38.649999999994179</v>
      </c>
      <c r="I11" s="1">
        <f t="shared" si="1"/>
        <v>136.70648148146088</v>
      </c>
    </row>
    <row r="12" spans="1:9" x14ac:dyDescent="0.25">
      <c r="A12" s="2">
        <v>66800</v>
      </c>
      <c r="B12">
        <v>2</v>
      </c>
      <c r="C12">
        <v>62</v>
      </c>
      <c r="D12">
        <v>4</v>
      </c>
      <c r="E12">
        <v>133</v>
      </c>
      <c r="H12" s="1">
        <f t="shared" si="0"/>
        <v>25.925925925925927</v>
      </c>
      <c r="I12" s="1">
        <f t="shared" si="1"/>
        <v>133.33333333333334</v>
      </c>
    </row>
    <row r="13" spans="1:9" x14ac:dyDescent="0.25">
      <c r="A13" s="2">
        <v>66850</v>
      </c>
      <c r="B13">
        <v>30</v>
      </c>
      <c r="C13">
        <v>36</v>
      </c>
      <c r="D13">
        <v>6</v>
      </c>
      <c r="E13">
        <v>91</v>
      </c>
      <c r="H13" s="1">
        <f t="shared" si="0"/>
        <v>29.62962962962963</v>
      </c>
      <c r="I13" s="1">
        <f t="shared" si="1"/>
        <v>90.740740740740748</v>
      </c>
    </row>
    <row r="14" spans="1:9" x14ac:dyDescent="0.25">
      <c r="A14" s="2">
        <v>66900</v>
      </c>
      <c r="B14">
        <v>37</v>
      </c>
      <c r="C14">
        <v>9</v>
      </c>
      <c r="D14">
        <v>19</v>
      </c>
      <c r="E14">
        <v>42</v>
      </c>
      <c r="H14" s="1">
        <f t="shared" si="0"/>
        <v>62.037037037037038</v>
      </c>
      <c r="I14" s="1">
        <f t="shared" si="1"/>
        <v>41.666666666666664</v>
      </c>
    </row>
    <row r="15" spans="1:9" x14ac:dyDescent="0.25">
      <c r="A15" s="2">
        <v>66910</v>
      </c>
      <c r="B15">
        <v>38</v>
      </c>
      <c r="C15">
        <v>6</v>
      </c>
      <c r="D15">
        <v>5</v>
      </c>
      <c r="E15">
        <v>3</v>
      </c>
      <c r="H15" s="1">
        <f t="shared" si="0"/>
        <v>13.888888888888889</v>
      </c>
      <c r="I15" s="1">
        <f t="shared" si="1"/>
        <v>2.7777777777777777</v>
      </c>
    </row>
    <row r="16" spans="1:9" x14ac:dyDescent="0.25">
      <c r="A16" s="2">
        <v>66950</v>
      </c>
      <c r="B16">
        <v>5</v>
      </c>
      <c r="C16">
        <v>0</v>
      </c>
      <c r="D16">
        <v>13</v>
      </c>
      <c r="E16">
        <v>19</v>
      </c>
      <c r="H16" s="1">
        <f t="shared" si="0"/>
        <v>31.851851851851851</v>
      </c>
      <c r="I16" s="1">
        <f>((C15+C16)*(A16-A15))/54</f>
        <v>4.4444444444444446</v>
      </c>
    </row>
    <row r="18" spans="8:9" x14ac:dyDescent="0.25">
      <c r="H18" s="1">
        <f>SUM(H4:H16)</f>
        <v>332.91629629629222</v>
      </c>
      <c r="I18" s="1">
        <f>SUM(I4:I16)</f>
        <v>585.93444444443548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Stage 1a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Newman, Garrett</dc:creator>
  <cp:lastModifiedBy>Mike Long</cp:lastModifiedBy>
  <dcterms:created xsi:type="dcterms:W3CDTF">2019-01-16T13:09:05Z</dcterms:created>
  <dcterms:modified xsi:type="dcterms:W3CDTF">2019-01-17T20:07:32Z</dcterms:modified>
</cp:coreProperties>
</file>